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RECAPEAMENTO\"/>
    </mc:Choice>
  </mc:AlternateContent>
  <xr:revisionPtr revIDLastSave="0" documentId="13_ncr:1_{628A537F-4862-412F-BADB-01757DF7C765}" xr6:coauthVersionLast="47" xr6:coauthVersionMax="47" xr10:uidLastSave="{00000000-0000-0000-0000-000000000000}"/>
  <bookViews>
    <workbookView xWindow="28680" yWindow="3525" windowWidth="20730" windowHeight="11160" xr2:uid="{8EE1A57A-B09E-4B64-8803-022D2219CE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1" l="1"/>
  <c r="C16" i="1"/>
  <c r="D11" i="1"/>
  <c r="E11" i="1" s="1"/>
  <c r="F11" i="1" s="1"/>
  <c r="G11" i="1" s="1"/>
  <c r="E20" i="1"/>
  <c r="F20" i="1" s="1"/>
  <c r="G20" i="1" s="1"/>
  <c r="C20" i="1"/>
  <c r="B20" i="1"/>
  <c r="H20" i="1" s="1"/>
  <c r="B17" i="1"/>
  <c r="H17" i="1" s="1"/>
  <c r="E15" i="1"/>
  <c r="F15" i="1" s="1"/>
  <c r="G15" i="1" s="1"/>
  <c r="C15" i="1"/>
  <c r="B15" i="1"/>
  <c r="H15" i="1" s="1"/>
  <c r="L19" i="1"/>
  <c r="E19" i="1"/>
  <c r="F19" i="1" s="1"/>
  <c r="G19" i="1" s="1"/>
  <c r="C19" i="1"/>
  <c r="B19" i="1"/>
  <c r="H19" i="1" s="1"/>
  <c r="K26" i="1"/>
  <c r="L26" i="1" s="1"/>
  <c r="L27" i="1" s="1"/>
  <c r="J26" i="1"/>
  <c r="J27" i="1" s="1"/>
  <c r="H26" i="1"/>
  <c r="C26" i="1"/>
  <c r="C27" i="1" s="1"/>
  <c r="K27" i="1"/>
  <c r="B27" i="1"/>
  <c r="K22" i="1"/>
  <c r="J22" i="1"/>
  <c r="L8" i="1"/>
  <c r="L9" i="1"/>
  <c r="L10" i="1"/>
  <c r="L11" i="1"/>
  <c r="L12" i="1"/>
  <c r="L13" i="1"/>
  <c r="L14" i="1"/>
  <c r="L15" i="1"/>
  <c r="L17" i="1"/>
  <c r="L18" i="1"/>
  <c r="L7" i="1"/>
  <c r="E21" i="1"/>
  <c r="F21" i="1" s="1"/>
  <c r="G21" i="1" s="1"/>
  <c r="C21" i="1"/>
  <c r="B21" i="1"/>
  <c r="H21" i="1" s="1"/>
  <c r="B14" i="1"/>
  <c r="H14" i="1" s="1"/>
  <c r="B13" i="1"/>
  <c r="H13" i="1" s="1"/>
  <c r="C14" i="1"/>
  <c r="E14" i="1"/>
  <c r="F14" i="1" s="1"/>
  <c r="G14" i="1" s="1"/>
  <c r="C13" i="1"/>
  <c r="E13" i="1"/>
  <c r="F13" i="1" s="1"/>
  <c r="G13" i="1" s="1"/>
  <c r="H16" i="1"/>
  <c r="E8" i="1"/>
  <c r="F8" i="1" s="1"/>
  <c r="G8" i="1" s="1"/>
  <c r="E9" i="1"/>
  <c r="F9" i="1" s="1"/>
  <c r="G9" i="1" s="1"/>
  <c r="E10" i="1"/>
  <c r="F10" i="1" s="1"/>
  <c r="G10" i="1" s="1"/>
  <c r="E12" i="1"/>
  <c r="F12" i="1" s="1"/>
  <c r="G12" i="1" s="1"/>
  <c r="F16" i="1"/>
  <c r="G16" i="1" s="1"/>
  <c r="E17" i="1"/>
  <c r="F17" i="1" s="1"/>
  <c r="G17" i="1" s="1"/>
  <c r="E18" i="1"/>
  <c r="F18" i="1" s="1"/>
  <c r="G18" i="1" s="1"/>
  <c r="E7" i="1"/>
  <c r="F7" i="1" s="1"/>
  <c r="G7" i="1" s="1"/>
  <c r="B8" i="1"/>
  <c r="H8" i="1" s="1"/>
  <c r="B9" i="1"/>
  <c r="H9" i="1" s="1"/>
  <c r="B10" i="1"/>
  <c r="H10" i="1" s="1"/>
  <c r="B12" i="1"/>
  <c r="H12" i="1" s="1"/>
  <c r="B18" i="1"/>
  <c r="H18" i="1" s="1"/>
  <c r="B7" i="1"/>
  <c r="H7" i="1" s="1"/>
  <c r="C8" i="1"/>
  <c r="C9" i="1"/>
  <c r="C10" i="1"/>
  <c r="C12" i="1"/>
  <c r="C17" i="1"/>
  <c r="C18" i="1"/>
  <c r="C7" i="1"/>
  <c r="B11" i="1" l="1"/>
  <c r="H11" i="1" s="1"/>
  <c r="D22" i="1"/>
  <c r="C11" i="1"/>
  <c r="L22" i="1"/>
  <c r="C22" i="1"/>
  <c r="D26" i="1"/>
  <c r="H27" i="1"/>
  <c r="H22" i="1"/>
  <c r="G22" i="1"/>
  <c r="F22" i="1"/>
  <c r="E22" i="1"/>
  <c r="B22" i="1"/>
  <c r="E26" i="1" l="1"/>
  <c r="D27" i="1"/>
  <c r="F26" i="1" l="1"/>
  <c r="G26" i="1" s="1"/>
  <c r="E27" i="1"/>
  <c r="G27" i="1" l="1"/>
  <c r="F27" i="1"/>
</calcChain>
</file>

<file path=xl/sharedStrings.xml><?xml version="1.0" encoding="utf-8"?>
<sst xmlns="http://schemas.openxmlformats.org/spreadsheetml/2006/main" count="54" uniqueCount="42">
  <si>
    <t>LOGRADOURO</t>
  </si>
  <si>
    <t>SERVIÇOS</t>
  </si>
  <si>
    <t>RUA REMO BERTELLI</t>
  </si>
  <si>
    <t>RUA TOPÁZIO</t>
  </si>
  <si>
    <t>RUA ESMERALDA</t>
  </si>
  <si>
    <t>RUA AMETISTA</t>
  </si>
  <si>
    <t>RUA DA BARRA</t>
  </si>
  <si>
    <t>RUA FURNAS</t>
  </si>
  <si>
    <t>AVENIDA MAJOR ALVARENGA</t>
  </si>
  <si>
    <t>RUA NOVE DE JULHO</t>
  </si>
  <si>
    <t>AVENIDA RUBEN ALVARENGA DE ANDRADE</t>
  </si>
  <si>
    <t>FRESAGEM M²</t>
  </si>
  <si>
    <t>VARRIÇÃO M²</t>
  </si>
  <si>
    <t>IMPRIMAÇÃO M²</t>
  </si>
  <si>
    <t>PAVIMENTO M³</t>
  </si>
  <si>
    <t>CARGA M³</t>
  </si>
  <si>
    <t>TRANSPORTE M³</t>
  </si>
  <si>
    <t>ENTULHO M³</t>
  </si>
  <si>
    <t>TAPA BURACO M³</t>
  </si>
  <si>
    <t>RUA PALMITAL</t>
  </si>
  <si>
    <t>AVENIDA MARINA MARIA CHAVES BARCELLOS</t>
  </si>
  <si>
    <t>RUA MAJOR GOULART</t>
  </si>
  <si>
    <t>TOTAL</t>
  </si>
  <si>
    <t>MEMORIAL DE CÁLCULO</t>
  </si>
  <si>
    <t>RECAPE 5CM</t>
  </si>
  <si>
    <t>RECOMPOSIÇÃO 5CM</t>
  </si>
  <si>
    <t>PTP 375 ESTRADA DO LEITE (PONTE)</t>
  </si>
  <si>
    <t>RUA MAJOR ÁLVARO</t>
  </si>
  <si>
    <t>PRAÇA DOUTOR ALTINO ARANTES</t>
  </si>
  <si>
    <t>EXECUÇÃO DE RECAPE DE 3CM</t>
  </si>
  <si>
    <t>RECOMPOSIÇÃODE 3CM</t>
  </si>
  <si>
    <t>RECOMPOSIÇÃO DE BASE M³</t>
  </si>
  <si>
    <t>AVENIDA CARLOS GOMES</t>
  </si>
  <si>
    <t>Execução de Recapeamento Asfáltico e Recuperação de Vias no Município de Patrocínio Paulista</t>
  </si>
  <si>
    <t>Obra</t>
  </si>
  <si>
    <t>Bancos</t>
  </si>
  <si>
    <t xml:space="preserve">SINAPI - 02/2025 - São Paulo
SBC - 03/2025 - São Paulo
SICRO3 - 10/2024 - São Paulo
SIURB - 07/2024 - São Paulo
SIURB INFRA - 07/2024 - São Paulo
CPOS/CDHU - 01/2025 - São Paulo
FDE - 10/2024 - São Paulo
</t>
  </si>
  <si>
    <t>B.D.I.</t>
  </si>
  <si>
    <t>20,73%</t>
  </si>
  <si>
    <t>Encargos Sociais</t>
  </si>
  <si>
    <t>Não Desonerado: embutido nos preços unitário dos insumos de mão de obra, de acordo com as bases.</t>
  </si>
  <si>
    <t>_______________________________________________________________
Giovanni Gonçalves de Sousa
Engenheiro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</si>
</sst>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0" fontId="5" fillId="0" borderId="1" xfId="0" applyFont="1" applyBorder="1"/>
    <xf numFmtId="43" fontId="5" fillId="0" borderId="1" xfId="1" applyFont="1" applyBorder="1"/>
    <xf numFmtId="0" fontId="6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1" xfId="1" applyFont="1" applyBorder="1"/>
    <xf numFmtId="0" fontId="3" fillId="0" borderId="0" xfId="0" applyFont="1"/>
    <xf numFmtId="0" fontId="7" fillId="0" borderId="0" xfId="0" applyFont="1" applyAlignment="1">
      <alignment horizontal="left" vertical="top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center" vertical="top" wrapText="1"/>
    </xf>
    <xf numFmtId="0" fontId="3" fillId="0" borderId="8" xfId="0" applyFont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552451</xdr:colOff>
      <xdr:row>0</xdr:row>
      <xdr:rowOff>133353</xdr:rowOff>
    </xdr:from>
    <xdr:to>
      <xdr:col>0</xdr:col>
      <xdr:colOff>2053590</xdr:colOff>
      <xdr:row>1</xdr:row>
      <xdr:rowOff>1464225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A6616D1-9E76-7ABB-7F72-630396C82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1" y="133353"/>
          <a:ext cx="1501139" cy="15023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27929-3E70-4826-B911-7C2D195C6B8D}">
  <sheetPr>
    <pageSetUpPr fitToPage="1"/>
  </sheetPr>
  <dimension ref="A1:M32"/>
  <sheetViews>
    <sheetView tabSelected="1" topLeftCell="A25" workbookViewId="0">
      <selection activeCell="A29" sqref="A29:XFD29"/>
    </sheetView>
  </sheetViews>
  <sheetFormatPr defaultRowHeight="13.8" x14ac:dyDescent="0.25"/>
  <cols>
    <col min="1" max="1" width="39.33203125" style="1" bestFit="1" customWidth="1"/>
    <col min="2" max="2" width="13.109375" style="1" customWidth="1"/>
    <col min="3" max="3" width="12.21875" style="1" customWidth="1"/>
    <col min="4" max="4" width="15.44140625" style="1" customWidth="1"/>
    <col min="5" max="5" width="13.5546875" style="1" customWidth="1"/>
    <col min="6" max="6" width="8.5546875" style="1" customWidth="1"/>
    <col min="7" max="7" width="14.44140625" style="1" customWidth="1"/>
    <col min="8" max="8" width="11.44140625" style="1" customWidth="1"/>
    <col min="9" max="9" width="1.77734375" style="1" customWidth="1"/>
    <col min="10" max="10" width="19" style="1" customWidth="1"/>
    <col min="11" max="11" width="14.33203125" style="1" customWidth="1"/>
    <col min="12" max="12" width="15.109375" style="1" customWidth="1"/>
    <col min="13" max="16384" width="8.88671875" style="1"/>
  </cols>
  <sheetData>
    <row r="1" spans="1:13" ht="13.8" customHeight="1" x14ac:dyDescent="0.25">
      <c r="B1" s="19" t="s">
        <v>34</v>
      </c>
      <c r="J1" s="21" t="s">
        <v>35</v>
      </c>
      <c r="K1" s="23" t="s">
        <v>37</v>
      </c>
      <c r="L1" s="23" t="s">
        <v>39</v>
      </c>
      <c r="M1" s="23"/>
    </row>
    <row r="2" spans="1:13" ht="136.19999999999999" customHeight="1" x14ac:dyDescent="0.25">
      <c r="B2" s="20" t="s">
        <v>33</v>
      </c>
      <c r="J2" s="22" t="s">
        <v>36</v>
      </c>
      <c r="K2" s="24" t="s">
        <v>38</v>
      </c>
      <c r="L2" s="24" t="s">
        <v>40</v>
      </c>
      <c r="M2" s="24"/>
    </row>
    <row r="3" spans="1:13" x14ac:dyDescent="0.25">
      <c r="A3" s="26" t="s">
        <v>23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3" x14ac:dyDescent="0.25">
      <c r="A4" s="2" t="s">
        <v>0</v>
      </c>
      <c r="B4" s="3" t="s">
        <v>1</v>
      </c>
      <c r="C4" s="4"/>
      <c r="D4" s="4"/>
      <c r="E4" s="4"/>
      <c r="F4" s="4"/>
      <c r="G4" s="4"/>
      <c r="H4" s="4"/>
      <c r="I4" s="4"/>
      <c r="J4" s="4"/>
      <c r="K4" s="4"/>
      <c r="L4" s="5"/>
    </row>
    <row r="5" spans="1:13" x14ac:dyDescent="0.25">
      <c r="A5" s="6"/>
      <c r="B5" s="3" t="s">
        <v>29</v>
      </c>
      <c r="C5" s="4"/>
      <c r="D5" s="4"/>
      <c r="E5" s="4"/>
      <c r="F5" s="4"/>
      <c r="G5" s="4"/>
      <c r="H5" s="5"/>
      <c r="I5" s="7"/>
      <c r="J5" s="3" t="s">
        <v>30</v>
      </c>
      <c r="K5" s="4"/>
      <c r="L5" s="5"/>
    </row>
    <row r="6" spans="1:13" ht="32.4" customHeight="1" x14ac:dyDescent="0.25">
      <c r="A6" s="8"/>
      <c r="B6" s="9" t="s">
        <v>11</v>
      </c>
      <c r="C6" s="9" t="s">
        <v>12</v>
      </c>
      <c r="D6" s="9" t="s">
        <v>13</v>
      </c>
      <c r="E6" s="9" t="s">
        <v>14</v>
      </c>
      <c r="F6" s="9" t="s">
        <v>15</v>
      </c>
      <c r="G6" s="9" t="s">
        <v>16</v>
      </c>
      <c r="H6" s="9" t="s">
        <v>17</v>
      </c>
      <c r="I6" s="10"/>
      <c r="J6" s="9" t="s">
        <v>31</v>
      </c>
      <c r="K6" s="9" t="s">
        <v>18</v>
      </c>
      <c r="L6" s="9" t="s">
        <v>17</v>
      </c>
    </row>
    <row r="7" spans="1:13" x14ac:dyDescent="0.25">
      <c r="A7" s="11" t="s">
        <v>2</v>
      </c>
      <c r="B7" s="12">
        <f>D7</f>
        <v>1664.08</v>
      </c>
      <c r="C7" s="12">
        <f>D7</f>
        <v>1664.08</v>
      </c>
      <c r="D7" s="12">
        <v>1664.08</v>
      </c>
      <c r="E7" s="12">
        <f>D7*0.03</f>
        <v>49.922399999999996</v>
      </c>
      <c r="F7" s="12">
        <f>E7</f>
        <v>49.922399999999996</v>
      </c>
      <c r="G7" s="12">
        <f>F7*15</f>
        <v>748.8359999999999</v>
      </c>
      <c r="H7" s="12">
        <f>B7*0.03</f>
        <v>49.922399999999996</v>
      </c>
      <c r="I7" s="10"/>
      <c r="J7" s="12">
        <v>0</v>
      </c>
      <c r="K7" s="12">
        <v>0</v>
      </c>
      <c r="L7" s="12">
        <f>K7</f>
        <v>0</v>
      </c>
    </row>
    <row r="8" spans="1:13" x14ac:dyDescent="0.25">
      <c r="A8" s="11" t="s">
        <v>3</v>
      </c>
      <c r="B8" s="12">
        <f t="shared" ref="B8:B20" si="0">D8</f>
        <v>945.73</v>
      </c>
      <c r="C8" s="12">
        <f t="shared" ref="C8:C21" si="1">D8</f>
        <v>945.73</v>
      </c>
      <c r="D8" s="12">
        <v>945.73</v>
      </c>
      <c r="E8" s="12">
        <f t="shared" ref="E8:E21" si="2">D8*0.03</f>
        <v>28.3719</v>
      </c>
      <c r="F8" s="12">
        <f t="shared" ref="F8:F21" si="3">E8</f>
        <v>28.3719</v>
      </c>
      <c r="G8" s="12">
        <f t="shared" ref="G8:G21" si="4">F8*15</f>
        <v>425.57850000000002</v>
      </c>
      <c r="H8" s="12">
        <f t="shared" ref="H8:H20" si="5">B8*0.03</f>
        <v>28.3719</v>
      </c>
      <c r="I8" s="10"/>
      <c r="J8" s="12">
        <v>0</v>
      </c>
      <c r="K8" s="12">
        <v>0</v>
      </c>
      <c r="L8" s="12">
        <f t="shared" ref="L8:L18" si="6">K8</f>
        <v>0</v>
      </c>
    </row>
    <row r="9" spans="1:13" x14ac:dyDescent="0.25">
      <c r="A9" s="11" t="s">
        <v>4</v>
      </c>
      <c r="B9" s="12">
        <f t="shared" si="0"/>
        <v>465.5</v>
      </c>
      <c r="C9" s="12">
        <f t="shared" si="1"/>
        <v>465.5</v>
      </c>
      <c r="D9" s="12">
        <v>465.5</v>
      </c>
      <c r="E9" s="12">
        <f t="shared" si="2"/>
        <v>13.965</v>
      </c>
      <c r="F9" s="12">
        <f t="shared" si="3"/>
        <v>13.965</v>
      </c>
      <c r="G9" s="12">
        <f t="shared" si="4"/>
        <v>209.47499999999999</v>
      </c>
      <c r="H9" s="12">
        <f t="shared" si="5"/>
        <v>13.965</v>
      </c>
      <c r="I9" s="10"/>
      <c r="J9" s="12">
        <v>0</v>
      </c>
      <c r="K9" s="12">
        <v>0</v>
      </c>
      <c r="L9" s="12">
        <f t="shared" si="6"/>
        <v>0</v>
      </c>
    </row>
    <row r="10" spans="1:13" x14ac:dyDescent="0.25">
      <c r="A10" s="11" t="s">
        <v>5</v>
      </c>
      <c r="B10" s="12">
        <f t="shared" si="0"/>
        <v>842.36</v>
      </c>
      <c r="C10" s="12">
        <f t="shared" si="1"/>
        <v>842.36</v>
      </c>
      <c r="D10" s="12">
        <v>842.36</v>
      </c>
      <c r="E10" s="12">
        <f t="shared" si="2"/>
        <v>25.270799999999998</v>
      </c>
      <c r="F10" s="12">
        <f t="shared" si="3"/>
        <v>25.270799999999998</v>
      </c>
      <c r="G10" s="12">
        <f t="shared" si="4"/>
        <v>379.06199999999995</v>
      </c>
      <c r="H10" s="12">
        <f t="shared" si="5"/>
        <v>25.270799999999998</v>
      </c>
      <c r="I10" s="10"/>
      <c r="J10" s="12">
        <v>0</v>
      </c>
      <c r="K10" s="12">
        <v>0</v>
      </c>
      <c r="L10" s="12">
        <f t="shared" si="6"/>
        <v>0</v>
      </c>
    </row>
    <row r="11" spans="1:13" x14ac:dyDescent="0.25">
      <c r="A11" s="11" t="s">
        <v>6</v>
      </c>
      <c r="B11" s="12">
        <f t="shared" si="0"/>
        <v>1135.1400000000001</v>
      </c>
      <c r="C11" s="12">
        <f t="shared" si="1"/>
        <v>1135.1400000000001</v>
      </c>
      <c r="D11" s="12">
        <f>979.33+155.81</f>
        <v>1135.1400000000001</v>
      </c>
      <c r="E11" s="12">
        <f t="shared" si="2"/>
        <v>34.054200000000002</v>
      </c>
      <c r="F11" s="12">
        <f t="shared" si="3"/>
        <v>34.054200000000002</v>
      </c>
      <c r="G11" s="12">
        <f t="shared" si="4"/>
        <v>510.81300000000005</v>
      </c>
      <c r="H11" s="12">
        <f t="shared" si="5"/>
        <v>34.054200000000002</v>
      </c>
      <c r="I11" s="10"/>
      <c r="J11" s="12">
        <v>0</v>
      </c>
      <c r="K11" s="12">
        <v>0</v>
      </c>
      <c r="L11" s="12">
        <f t="shared" si="6"/>
        <v>0</v>
      </c>
    </row>
    <row r="12" spans="1:13" x14ac:dyDescent="0.25">
      <c r="A12" s="11" t="s">
        <v>7</v>
      </c>
      <c r="B12" s="12">
        <f t="shared" si="0"/>
        <v>1632.6</v>
      </c>
      <c r="C12" s="12">
        <f t="shared" si="1"/>
        <v>1632.6</v>
      </c>
      <c r="D12" s="12">
        <v>1632.6</v>
      </c>
      <c r="E12" s="12">
        <f t="shared" si="2"/>
        <v>48.977999999999994</v>
      </c>
      <c r="F12" s="12">
        <f t="shared" si="3"/>
        <v>48.977999999999994</v>
      </c>
      <c r="G12" s="12">
        <f t="shared" si="4"/>
        <v>734.67</v>
      </c>
      <c r="H12" s="12">
        <f t="shared" si="5"/>
        <v>48.977999999999994</v>
      </c>
      <c r="I12" s="10"/>
      <c r="J12" s="12">
        <v>0</v>
      </c>
      <c r="K12" s="12">
        <v>0</v>
      </c>
      <c r="L12" s="12">
        <f t="shared" si="6"/>
        <v>0</v>
      </c>
    </row>
    <row r="13" spans="1:13" x14ac:dyDescent="0.25">
      <c r="A13" s="11" t="s">
        <v>19</v>
      </c>
      <c r="B13" s="12">
        <f t="shared" si="0"/>
        <v>0</v>
      </c>
      <c r="C13" s="12">
        <f t="shared" si="1"/>
        <v>0</v>
      </c>
      <c r="D13" s="12">
        <v>0</v>
      </c>
      <c r="E13" s="12">
        <f t="shared" si="2"/>
        <v>0</v>
      </c>
      <c r="F13" s="12">
        <f t="shared" si="3"/>
        <v>0</v>
      </c>
      <c r="G13" s="12">
        <f t="shared" si="4"/>
        <v>0</v>
      </c>
      <c r="H13" s="12">
        <f t="shared" si="5"/>
        <v>0</v>
      </c>
      <c r="J13" s="12">
        <v>7.1</v>
      </c>
      <c r="K13" s="12">
        <v>2.13</v>
      </c>
      <c r="L13" s="12">
        <f t="shared" si="6"/>
        <v>2.13</v>
      </c>
    </row>
    <row r="14" spans="1:13" x14ac:dyDescent="0.25">
      <c r="A14" s="11" t="s">
        <v>20</v>
      </c>
      <c r="B14" s="12">
        <f t="shared" si="0"/>
        <v>0</v>
      </c>
      <c r="C14" s="12">
        <f t="shared" si="1"/>
        <v>0</v>
      </c>
      <c r="D14" s="12">
        <v>0</v>
      </c>
      <c r="E14" s="12">
        <f t="shared" si="2"/>
        <v>0</v>
      </c>
      <c r="F14" s="12">
        <f t="shared" si="3"/>
        <v>0</v>
      </c>
      <c r="G14" s="12">
        <f t="shared" si="4"/>
        <v>0</v>
      </c>
      <c r="H14" s="12">
        <f t="shared" si="5"/>
        <v>0</v>
      </c>
      <c r="J14" s="12">
        <v>12.02</v>
      </c>
      <c r="K14" s="12">
        <v>3.6</v>
      </c>
      <c r="L14" s="12">
        <f t="shared" si="6"/>
        <v>3.6</v>
      </c>
    </row>
    <row r="15" spans="1:13" x14ac:dyDescent="0.25">
      <c r="A15" s="11" t="s">
        <v>8</v>
      </c>
      <c r="B15" s="12">
        <f t="shared" ref="B15" si="7">D15</f>
        <v>0</v>
      </c>
      <c r="C15" s="12">
        <f t="shared" ref="C15" si="8">D15</f>
        <v>0</v>
      </c>
      <c r="D15" s="12">
        <v>0</v>
      </c>
      <c r="E15" s="12">
        <f t="shared" ref="E15" si="9">D15*0.03</f>
        <v>0</v>
      </c>
      <c r="F15" s="12">
        <f t="shared" ref="F15" si="10">E15</f>
        <v>0</v>
      </c>
      <c r="G15" s="12">
        <f t="shared" si="4"/>
        <v>0</v>
      </c>
      <c r="H15" s="12">
        <f t="shared" ref="H15" si="11">B15*0.03</f>
        <v>0</v>
      </c>
      <c r="I15" s="10"/>
      <c r="J15" s="12">
        <v>7.2</v>
      </c>
      <c r="K15" s="12">
        <v>2.46</v>
      </c>
      <c r="L15" s="12">
        <f t="shared" si="6"/>
        <v>2.46</v>
      </c>
    </row>
    <row r="16" spans="1:13" x14ac:dyDescent="0.25">
      <c r="A16" s="13" t="s">
        <v>32</v>
      </c>
      <c r="B16" s="14">
        <v>0</v>
      </c>
      <c r="C16" s="14">
        <f t="shared" si="1"/>
        <v>0</v>
      </c>
      <c r="D16" s="14">
        <v>0</v>
      </c>
      <c r="E16" s="14">
        <v>0</v>
      </c>
      <c r="F16" s="14">
        <f t="shared" si="3"/>
        <v>0</v>
      </c>
      <c r="G16" s="12">
        <f t="shared" si="4"/>
        <v>0</v>
      </c>
      <c r="H16" s="14">
        <f t="shared" si="5"/>
        <v>0</v>
      </c>
      <c r="I16" s="15"/>
      <c r="J16" s="14">
        <v>24.73</v>
      </c>
      <c r="K16" s="14">
        <v>7.3</v>
      </c>
      <c r="L16" s="14">
        <f t="shared" ref="L16" si="12">K16</f>
        <v>7.3</v>
      </c>
    </row>
    <row r="17" spans="1:12" x14ac:dyDescent="0.25">
      <c r="A17" s="11" t="s">
        <v>9</v>
      </c>
      <c r="B17" s="12">
        <f t="shared" si="0"/>
        <v>613.73</v>
      </c>
      <c r="C17" s="12">
        <f t="shared" si="1"/>
        <v>613.73</v>
      </c>
      <c r="D17" s="12">
        <v>613.73</v>
      </c>
      <c r="E17" s="12">
        <f t="shared" si="2"/>
        <v>18.411899999999999</v>
      </c>
      <c r="F17" s="12">
        <f t="shared" si="3"/>
        <v>18.411899999999999</v>
      </c>
      <c r="G17" s="12">
        <f t="shared" si="4"/>
        <v>276.17849999999999</v>
      </c>
      <c r="H17" s="12">
        <f t="shared" si="5"/>
        <v>18.411899999999999</v>
      </c>
      <c r="I17" s="10"/>
      <c r="J17" s="12">
        <v>6.61</v>
      </c>
      <c r="K17" s="12">
        <v>1.99</v>
      </c>
      <c r="L17" s="12">
        <f t="shared" si="6"/>
        <v>1.99</v>
      </c>
    </row>
    <row r="18" spans="1:12" x14ac:dyDescent="0.25">
      <c r="A18" s="11" t="s">
        <v>10</v>
      </c>
      <c r="B18" s="12">
        <f t="shared" si="0"/>
        <v>1803.31</v>
      </c>
      <c r="C18" s="12">
        <f t="shared" si="1"/>
        <v>1803.31</v>
      </c>
      <c r="D18" s="12">
        <v>1803.31</v>
      </c>
      <c r="E18" s="12">
        <f t="shared" si="2"/>
        <v>54.099299999999999</v>
      </c>
      <c r="F18" s="12">
        <f t="shared" si="3"/>
        <v>54.099299999999999</v>
      </c>
      <c r="G18" s="12">
        <f t="shared" si="4"/>
        <v>811.48950000000002</v>
      </c>
      <c r="H18" s="12">
        <f t="shared" si="5"/>
        <v>54.099299999999999</v>
      </c>
      <c r="I18" s="16"/>
      <c r="J18" s="12">
        <v>0</v>
      </c>
      <c r="K18" s="12">
        <v>0</v>
      </c>
      <c r="L18" s="12">
        <f t="shared" si="6"/>
        <v>0</v>
      </c>
    </row>
    <row r="19" spans="1:12" x14ac:dyDescent="0.25">
      <c r="A19" s="11" t="s">
        <v>21</v>
      </c>
      <c r="B19" s="12">
        <f t="shared" si="0"/>
        <v>0</v>
      </c>
      <c r="C19" s="12">
        <f t="shared" ref="C19:C20" si="13">D19</f>
        <v>0</v>
      </c>
      <c r="D19" s="12">
        <v>0</v>
      </c>
      <c r="E19" s="12">
        <f t="shared" ref="E19:E20" si="14">D19*0.03</f>
        <v>0</v>
      </c>
      <c r="F19" s="12">
        <f t="shared" ref="F19:F20" si="15">E19</f>
        <v>0</v>
      </c>
      <c r="G19" s="12">
        <f t="shared" si="4"/>
        <v>0</v>
      </c>
      <c r="H19" s="12">
        <f t="shared" si="5"/>
        <v>0</v>
      </c>
      <c r="J19" s="12">
        <v>16.350000000000001</v>
      </c>
      <c r="K19" s="12">
        <v>4.92</v>
      </c>
      <c r="L19" s="12">
        <f t="shared" ref="L19" si="16">K19</f>
        <v>4.92</v>
      </c>
    </row>
    <row r="20" spans="1:12" x14ac:dyDescent="0.25">
      <c r="A20" s="11" t="s">
        <v>27</v>
      </c>
      <c r="B20" s="12">
        <f t="shared" si="0"/>
        <v>444.1</v>
      </c>
      <c r="C20" s="12">
        <f t="shared" si="13"/>
        <v>444.1</v>
      </c>
      <c r="D20" s="12">
        <v>444.1</v>
      </c>
      <c r="E20" s="12">
        <f t="shared" si="14"/>
        <v>13.323</v>
      </c>
      <c r="F20" s="12">
        <f t="shared" si="15"/>
        <v>13.323</v>
      </c>
      <c r="G20" s="12">
        <f t="shared" si="4"/>
        <v>199.845</v>
      </c>
      <c r="H20" s="12">
        <f t="shared" si="5"/>
        <v>13.323</v>
      </c>
      <c r="J20" s="12">
        <v>0</v>
      </c>
      <c r="K20" s="12">
        <v>0</v>
      </c>
      <c r="L20" s="12">
        <v>0</v>
      </c>
    </row>
    <row r="21" spans="1:12" x14ac:dyDescent="0.25">
      <c r="A21" s="11" t="s">
        <v>28</v>
      </c>
      <c r="B21" s="12">
        <f t="shared" ref="B21" si="17">D21</f>
        <v>1278.31</v>
      </c>
      <c r="C21" s="12">
        <f t="shared" si="1"/>
        <v>1278.31</v>
      </c>
      <c r="D21" s="12">
        <v>1278.31</v>
      </c>
      <c r="E21" s="12">
        <f t="shared" si="2"/>
        <v>38.349299999999999</v>
      </c>
      <c r="F21" s="12">
        <f t="shared" si="3"/>
        <v>38.349299999999999</v>
      </c>
      <c r="G21" s="12">
        <f t="shared" si="4"/>
        <v>575.23950000000002</v>
      </c>
      <c r="H21" s="12">
        <f t="shared" ref="H21" si="18">B21*0.03</f>
        <v>38.349299999999999</v>
      </c>
      <c r="J21" s="12">
        <v>0</v>
      </c>
      <c r="K21" s="12">
        <v>0</v>
      </c>
      <c r="L21" s="12">
        <v>0</v>
      </c>
    </row>
    <row r="22" spans="1:12" x14ac:dyDescent="0.25">
      <c r="A22" s="17" t="s">
        <v>22</v>
      </c>
      <c r="B22" s="18">
        <f>SUM(B7:B21)</f>
        <v>10824.859999999999</v>
      </c>
      <c r="C22" s="18">
        <f t="shared" ref="C22:L22" si="19">SUM(C7:C21)</f>
        <v>10824.859999999999</v>
      </c>
      <c r="D22" s="18">
        <f t="shared" si="19"/>
        <v>10824.859999999999</v>
      </c>
      <c r="E22" s="18">
        <f t="shared" si="19"/>
        <v>324.74579999999992</v>
      </c>
      <c r="F22" s="18">
        <f t="shared" si="19"/>
        <v>324.74579999999992</v>
      </c>
      <c r="G22" s="18">
        <f t="shared" si="19"/>
        <v>4871.1869999999999</v>
      </c>
      <c r="H22" s="18">
        <f t="shared" si="19"/>
        <v>324.74579999999992</v>
      </c>
      <c r="I22" s="19"/>
      <c r="J22" s="18">
        <f t="shared" si="19"/>
        <v>74.009999999999991</v>
      </c>
      <c r="K22" s="18">
        <f t="shared" si="19"/>
        <v>22.4</v>
      </c>
      <c r="L22" s="18">
        <f t="shared" si="19"/>
        <v>22.4</v>
      </c>
    </row>
    <row r="24" spans="1:12" x14ac:dyDescent="0.25">
      <c r="B24" s="3" t="s">
        <v>24</v>
      </c>
      <c r="C24" s="4"/>
      <c r="D24" s="4"/>
      <c r="E24" s="4"/>
      <c r="F24" s="4"/>
      <c r="G24" s="4"/>
      <c r="H24" s="5"/>
      <c r="I24" s="7"/>
      <c r="J24" s="3" t="s">
        <v>25</v>
      </c>
      <c r="K24" s="4"/>
      <c r="L24" s="5"/>
    </row>
    <row r="25" spans="1:12" ht="43.2" x14ac:dyDescent="0.25">
      <c r="B25" s="9" t="s">
        <v>11</v>
      </c>
      <c r="C25" s="9" t="s">
        <v>12</v>
      </c>
      <c r="D25" s="9" t="s">
        <v>13</v>
      </c>
      <c r="E25" s="9" t="s">
        <v>14</v>
      </c>
      <c r="F25" s="9" t="s">
        <v>15</v>
      </c>
      <c r="G25" s="9" t="s">
        <v>16</v>
      </c>
      <c r="H25" s="9" t="s">
        <v>17</v>
      </c>
      <c r="I25" s="10"/>
      <c r="J25" s="9" t="s">
        <v>31</v>
      </c>
      <c r="K25" s="9" t="s">
        <v>18</v>
      </c>
      <c r="L25" s="9" t="s">
        <v>17</v>
      </c>
    </row>
    <row r="26" spans="1:12" x14ac:dyDescent="0.25">
      <c r="A26" s="11" t="s">
        <v>26</v>
      </c>
      <c r="B26" s="12">
        <v>1364.6</v>
      </c>
      <c r="C26" s="12">
        <f>B26</f>
        <v>1364.6</v>
      </c>
      <c r="D26" s="12">
        <f>C26</f>
        <v>1364.6</v>
      </c>
      <c r="E26" s="12">
        <f>D26*0.05</f>
        <v>68.23</v>
      </c>
      <c r="F26" s="12">
        <f>E26</f>
        <v>68.23</v>
      </c>
      <c r="G26" s="12">
        <f>F26*20</f>
        <v>1364.6000000000001</v>
      </c>
      <c r="H26" s="12">
        <f>B26*0.03</f>
        <v>40.937999999999995</v>
      </c>
      <c r="I26" s="10"/>
      <c r="J26" s="12">
        <f>247.52*0.1</f>
        <v>24.752000000000002</v>
      </c>
      <c r="K26" s="12">
        <f>247.52*0.05</f>
        <v>12.376000000000001</v>
      </c>
      <c r="L26" s="12">
        <f>K26</f>
        <v>12.376000000000001</v>
      </c>
    </row>
    <row r="27" spans="1:12" x14ac:dyDescent="0.25">
      <c r="A27" s="17" t="s">
        <v>22</v>
      </c>
      <c r="B27" s="18">
        <f t="shared" ref="B27:H27" si="20">SUM(B26:B26)</f>
        <v>1364.6</v>
      </c>
      <c r="C27" s="18">
        <f t="shared" si="20"/>
        <v>1364.6</v>
      </c>
      <c r="D27" s="18">
        <f t="shared" si="20"/>
        <v>1364.6</v>
      </c>
      <c r="E27" s="18">
        <f t="shared" si="20"/>
        <v>68.23</v>
      </c>
      <c r="F27" s="18">
        <f t="shared" si="20"/>
        <v>68.23</v>
      </c>
      <c r="G27" s="18">
        <f t="shared" si="20"/>
        <v>1364.6000000000001</v>
      </c>
      <c r="H27" s="18">
        <f t="shared" si="20"/>
        <v>40.937999999999995</v>
      </c>
      <c r="I27" s="19"/>
      <c r="J27" s="18">
        <f>SUM(J26:J26)</f>
        <v>24.752000000000002</v>
      </c>
      <c r="K27" s="18">
        <f>SUM(K26:K26)</f>
        <v>12.376000000000001</v>
      </c>
      <c r="L27" s="18">
        <f>SUM(L26:L26)</f>
        <v>12.376000000000001</v>
      </c>
    </row>
    <row r="32" spans="1:12" ht="48.6" customHeight="1" x14ac:dyDescent="0.25">
      <c r="A32" s="25" t="s">
        <v>41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</row>
  </sheetData>
  <mergeCells count="8">
    <mergeCell ref="A32:L32"/>
    <mergeCell ref="A3:L3"/>
    <mergeCell ref="B24:H24"/>
    <mergeCell ref="J24:L24"/>
    <mergeCell ref="A4:A6"/>
    <mergeCell ref="B4:L4"/>
    <mergeCell ref="B5:H5"/>
    <mergeCell ref="J5:L5"/>
  </mergeCells>
  <pageMargins left="0.511811024" right="0.511811024" top="0.78740157499999996" bottom="0.78740157499999996" header="0.31496062000000002" footer="0.31496062000000002"/>
  <pageSetup paperSize="9" scale="73" fitToHeight="0" orientation="landscape" horizontalDpi="12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2025-03-31T13:36:59Z</cp:lastPrinted>
  <dcterms:created xsi:type="dcterms:W3CDTF">2025-03-26T10:55:43Z</dcterms:created>
  <dcterms:modified xsi:type="dcterms:W3CDTF">2025-03-31T13:37:08Z</dcterms:modified>
</cp:coreProperties>
</file>